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7" sheetId="1" r:id="rId1"/>
  </sheets>
  <definedNames>
    <definedName name="_xlnm.Print_Titles" localSheetId="0">'прил 7'!$12:$14</definedName>
  </definedNames>
  <calcPr calcId="125725"/>
</workbook>
</file>

<file path=xl/calcChain.xml><?xml version="1.0" encoding="utf-8"?>
<calcChain xmlns="http://schemas.openxmlformats.org/spreadsheetml/2006/main">
  <c r="F69" i="1"/>
  <c r="H87"/>
  <c r="H86" s="1"/>
  <c r="H85" s="1"/>
  <c r="G87"/>
  <c r="G86" s="1"/>
  <c r="G85" s="1"/>
  <c r="F87"/>
  <c r="F86" s="1"/>
  <c r="F85" s="1"/>
  <c r="H36"/>
  <c r="G36"/>
  <c r="F36"/>
  <c r="H32"/>
  <c r="G32"/>
  <c r="H30"/>
  <c r="G30"/>
  <c r="F32"/>
  <c r="F30"/>
  <c r="F29" l="1"/>
  <c r="H43"/>
  <c r="G43"/>
  <c r="H27" l="1"/>
  <c r="H26" s="1"/>
  <c r="G27"/>
  <c r="G26" s="1"/>
  <c r="F27"/>
  <c r="F26" s="1"/>
  <c r="F83"/>
  <c r="F81"/>
  <c r="F77"/>
  <c r="F76" s="1"/>
  <c r="F75" s="1"/>
  <c r="F73"/>
  <c r="F71"/>
  <c r="F66"/>
  <c r="F65" s="1"/>
  <c r="F63"/>
  <c r="F62" s="1"/>
  <c r="F59"/>
  <c r="F58" s="1"/>
  <c r="F56"/>
  <c r="F55" s="1"/>
  <c r="F52"/>
  <c r="F50"/>
  <c r="F48"/>
  <c r="F43"/>
  <c r="F42" s="1"/>
  <c r="F41" s="1"/>
  <c r="F39"/>
  <c r="F34"/>
  <c r="F22"/>
  <c r="F20"/>
  <c r="F18"/>
  <c r="G83"/>
  <c r="G81"/>
  <c r="G77"/>
  <c r="G76" s="1"/>
  <c r="G75" s="1"/>
  <c r="G73"/>
  <c r="G71"/>
  <c r="G69"/>
  <c r="G66"/>
  <c r="G65" s="1"/>
  <c r="G63"/>
  <c r="G62" s="1"/>
  <c r="G59"/>
  <c r="G58" s="1"/>
  <c r="G56"/>
  <c r="G55" s="1"/>
  <c r="G52"/>
  <c r="G50"/>
  <c r="G48"/>
  <c r="G42"/>
  <c r="G41" s="1"/>
  <c r="G39"/>
  <c r="G29" s="1"/>
  <c r="G34"/>
  <c r="G22"/>
  <c r="G20"/>
  <c r="G18"/>
  <c r="H39"/>
  <c r="H29" s="1"/>
  <c r="H22"/>
  <c r="H66"/>
  <c r="H65" s="1"/>
  <c r="H34"/>
  <c r="H18"/>
  <c r="H20"/>
  <c r="H71"/>
  <c r="H81"/>
  <c r="H83"/>
  <c r="H56"/>
  <c r="H55" s="1"/>
  <c r="H59"/>
  <c r="H58" s="1"/>
  <c r="H52"/>
  <c r="H50"/>
  <c r="H48"/>
  <c r="H63"/>
  <c r="H62" s="1"/>
  <c r="H69"/>
  <c r="H73"/>
  <c r="H77"/>
  <c r="H76" s="1"/>
  <c r="H75" s="1"/>
  <c r="H42"/>
  <c r="H41" s="1"/>
  <c r="F68" l="1"/>
  <c r="F61" s="1"/>
  <c r="F80"/>
  <c r="F79" s="1"/>
  <c r="G54"/>
  <c r="F17"/>
  <c r="F16" s="1"/>
  <c r="F47"/>
  <c r="F46" s="1"/>
  <c r="G80"/>
  <c r="G79" s="1"/>
  <c r="G68"/>
  <c r="F54"/>
  <c r="G47"/>
  <c r="G46" s="1"/>
  <c r="G61"/>
  <c r="G17"/>
  <c r="H80"/>
  <c r="H79" s="1"/>
  <c r="H17"/>
  <c r="H68"/>
  <c r="H61" s="1"/>
  <c r="H54"/>
  <c r="H47"/>
  <c r="H46" s="1"/>
  <c r="F15" l="1"/>
  <c r="G16"/>
  <c r="G15" s="1"/>
  <c r="H16"/>
  <c r="H15" s="1"/>
</calcChain>
</file>

<file path=xl/sharedStrings.xml><?xml version="1.0" encoding="utf-8"?>
<sst xmlns="http://schemas.openxmlformats.org/spreadsheetml/2006/main" count="324" uniqueCount="138">
  <si>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</si>
  <si>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</si>
  <si>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</si>
  <si>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</si>
  <si>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</si>
  <si>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</si>
  <si>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</si>
  <si>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</si>
  <si>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</si>
  <si>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</si>
  <si>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</si>
  <si>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</si>
  <si>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</si>
  <si>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</si>
  <si>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</si>
  <si>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</si>
  <si>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</si>
  <si>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</si>
  <si>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</si>
  <si>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</si>
  <si>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</si>
  <si>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</si>
  <si>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</si>
  <si>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</si>
  <si>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</si>
  <si>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</si>
  <si>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</si>
  <si>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</si>
  <si>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</si>
  <si>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</si>
  <si>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</si>
  <si>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Непрограммные расходы (резервный фонд главы Красносадовского сельского поселения)</t>
  </si>
  <si>
    <t>99 1 00 90120</t>
  </si>
  <si>
    <t>Непрограммные расходы (резервный фонд главы Красносадовского сельского поселения)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</si>
  <si>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</si>
  <si>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</si>
  <si>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</si>
  <si>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</si>
  <si>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</si>
  <si>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Выполнение других обязательств государства</t>
  </si>
  <si>
    <t>99 9 00 28990</t>
  </si>
  <si>
    <t>Выполнение других обязательств государства (Уплата налогов, сборов и иных платежей)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</si>
  <si>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</si>
  <si>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</si>
  <si>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</si>
  <si>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</si>
  <si>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</si>
  <si>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</si>
  <si>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</si>
  <si>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</si>
  <si>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</si>
  <si>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</si>
  <si>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</si>
  <si>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</si>
  <si>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</si>
  <si>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</si>
  <si>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</si>
  <si>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</si>
  <si>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</si>
  <si>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02 2 00 28320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</si>
  <si>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</si>
  <si>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</t>
  </si>
  <si>
    <t>03 1 00 28290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</si>
  <si>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</si>
  <si>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</si>
  <si>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</si>
  <si>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</si>
  <si>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Красносадовского сельского поселения»</t>
  </si>
  <si>
    <t>05 1 00 68080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</si>
  <si>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</si>
  <si>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</si>
  <si>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</t>
  </si>
  <si>
    <t>07 1 00 28610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</si>
  <si>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</si>
  <si>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</si>
  <si>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</si>
  <si>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</si>
  <si>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</si>
  <si>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</si>
  <si>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</si>
  <si>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</t>
  </si>
  <si>
    <t>01 1 00 28540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</si>
  <si>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</si>
  <si>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</si>
  <si>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</si>
  <si>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</si>
  <si>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</si>
  <si>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610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</si>
  <si>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</si>
  <si>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</si>
  <si>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</si>
  <si>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</si>
  <si>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</si>
  <si>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</si>
  <si>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</si>
  <si>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Глава Красносадовского сельского поселения</t>
  </si>
  <si>
    <t>Е.В.Ельченко</t>
  </si>
  <si>
    <t> 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</si>
  <si>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</si>
  <si>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</si>
  <si>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</t>
  </si>
  <si>
    <t>Председатель Собрания депутатов -</t>
  </si>
  <si>
    <t>10 1 00 S3850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</si>
  <si>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</si>
  <si>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09 1 00 28520</t>
  </si>
  <si>
    <t>99 9 00 28580</t>
  </si>
  <si>
    <t xml:space="preserve"> 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</si>
  <si>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</si>
  <si>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>05 2 00 28650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</si>
  <si>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</si>
  <si>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</t>
  </si>
  <si>
    <t>на 2018 год и плановый период 2019 и 2020 годов"</t>
  </si>
  <si>
    <t>Коммунальное хозяйство</t>
  </si>
  <si>
    <t>Распределение бюджетных ассигнований по разделам, подразделам, целевым статьям (муниципальным программам Красносадовского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2018 год и плановый период 2019 и 2020 годов</t>
  </si>
  <si>
    <t>Сумма 2018 года</t>
  </si>
  <si>
    <t>Сумма 2019 года</t>
  </si>
  <si>
    <t>Сумма 2020 года</t>
  </si>
  <si>
    <t>13 1 00 28600</t>
  </si>
  <si>
    <t>13 1 00 28990</t>
  </si>
  <si>
    <t>Приложение 7</t>
  </si>
  <si>
    <t>"О внесении изменений в решение Собрания депутатов</t>
  </si>
  <si>
    <t xml:space="preserve">Красносадовского сельского поселения </t>
  </si>
  <si>
    <t xml:space="preserve">от 26.12.2017г. №56 "О бюджете Красносадовского </t>
  </si>
  <si>
    <t>ФИЗИЧЕСКАЯ КУЛЬТУРА И СПОРТ</t>
  </si>
  <si>
    <t>Физическая культура</t>
  </si>
  <si>
    <t>11 1 00 28360</t>
  </si>
  <si>
    <t xml:space="preserve">к решению Собрания депутатов 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</si>
  <si>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</si>
  <si>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</si>
  <si>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(Субсидии бюджетным учреждениям)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</si>
  <si>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</t>
  </si>
  <si>
    <t>Оценка государственного имущества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</si>
  <si>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Оценка государственного имущества признание прав и регулирование отношений недвижимости государственной собственности</t>
  </si>
  <si>
    <t>Красносадовского сельского поселения  от 16.11.2018г. №78</t>
  </si>
  <si>
    <t>Расходы на физкультурные и массово-спортивные мероприятия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 (Иные закупки товаров, работ и услуг для обеспечения государственных (муниципальных) нужд)</t>
  </si>
  <si>
    <t>Расходы на физкультурные и массово-спортивные мероприятия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</t>
  </si>
  <si>
    <t>Субсидия на обеспечение деятельности культуры в рамках муниципальной подпрограммы "Развитие культуры" муниципальной программы "Развитие культуры Красносадовского сельского поселения"</t>
  </si>
  <si>
    <t>Субсидия на обеспечение деятельности культуры в рамках муниципальной подпрограммы "Развитие культуры" муниципальной программы "Развитие культуры Красносадовского сельского поселения" (Субсидии бюджетным учреждениям)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</si>
</sst>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165" fontId="0" fillId="0" borderId="0" xfId="0" applyNumberFormat="1"/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NumberFormat="1" applyFont="1" applyBorder="1" applyAlignment="1" applyProtection="1">
      <alignment horizontal="justify" vertical="top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9" fontId="10" fillId="0" borderId="0" xfId="0" applyNumberFormat="1" applyFont="1" applyBorder="1" applyAlignment="1" applyProtection="1">
      <alignment horizontal="right" vertical="center"/>
    </xf>
    <xf numFmtId="0" fontId="5" fillId="0" borderId="1" xfId="0" applyNumberFormat="1" applyFont="1" applyBorder="1" applyAlignment="1" applyProtection="1">
      <alignment horizontal="justify" vertical="center" wrapText="1"/>
    </xf>
    <xf numFmtId="0" fontId="0" fillId="0" borderId="0" xfId="0" applyAlignment="1">
      <alignment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0" fillId="0" borderId="0" xfId="0" applyFill="1"/>
    <xf numFmtId="0" fontId="6" fillId="0" borderId="0" xfId="0" applyFont="1" applyFill="1"/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"/>
  <sheetViews>
    <sheetView showGridLines="0" tabSelected="1" topLeftCell="A80" zoomScale="70" zoomScaleNormal="70" workbookViewId="0">
      <selection activeCell="A83" sqref="A83"/>
    </sheetView>
  </sheetViews>
  <sheetFormatPr defaultRowHeight="10.15" customHeight="1"/>
  <cols>
    <col min="1" max="1" width="68.42578125" customWidth="1"/>
    <col min="2" max="3" width="8.140625" customWidth="1"/>
    <col min="4" max="4" width="18.5703125" customWidth="1"/>
    <col min="5" max="5" width="9" customWidth="1"/>
    <col min="6" max="6" width="16.5703125" style="43" customWidth="1"/>
    <col min="7" max="8" width="16.5703125" customWidth="1"/>
    <col min="9" max="9" width="9.5703125" customWidth="1"/>
    <col min="10" max="26" width="8" customWidth="1"/>
  </cols>
  <sheetData>
    <row r="1" spans="1:9" ht="19.5" customHeight="1">
      <c r="A1" s="1"/>
      <c r="B1" s="1"/>
      <c r="C1" s="1"/>
      <c r="D1" s="1"/>
      <c r="E1" s="1"/>
      <c r="F1" s="40"/>
      <c r="G1" s="2"/>
      <c r="H1" s="2" t="s">
        <v>119</v>
      </c>
    </row>
    <row r="2" spans="1:9" ht="19.5" customHeight="1">
      <c r="A2" s="1"/>
      <c r="B2" s="1"/>
      <c r="C2" s="1"/>
      <c r="D2" s="1"/>
      <c r="E2" s="1"/>
      <c r="F2" s="40"/>
      <c r="G2" s="2"/>
      <c r="H2" s="2" t="s">
        <v>126</v>
      </c>
    </row>
    <row r="3" spans="1:9" ht="19.5" customHeight="1">
      <c r="A3" s="1"/>
      <c r="B3" s="1"/>
      <c r="C3" s="1"/>
      <c r="D3" s="1"/>
      <c r="E3" s="1"/>
      <c r="F3" s="41"/>
      <c r="G3" s="30"/>
      <c r="H3" s="40" t="s">
        <v>133</v>
      </c>
    </row>
    <row r="4" spans="1:9" ht="19.5" customHeight="1">
      <c r="A4" s="1"/>
      <c r="B4" s="1"/>
      <c r="C4" s="1"/>
      <c r="D4" s="1"/>
      <c r="E4" s="1"/>
      <c r="F4" s="40"/>
      <c r="G4" s="2"/>
      <c r="H4" s="36" t="s">
        <v>120</v>
      </c>
    </row>
    <row r="5" spans="1:9" ht="19.5" customHeight="1">
      <c r="A5" s="1"/>
      <c r="B5" s="1"/>
      <c r="C5" s="1"/>
      <c r="D5" s="1"/>
      <c r="E5" s="1"/>
      <c r="F5" s="40"/>
      <c r="G5" s="2"/>
      <c r="H5" s="2" t="s">
        <v>121</v>
      </c>
    </row>
    <row r="6" spans="1:9" ht="19.5" customHeight="1">
      <c r="A6" s="1"/>
      <c r="B6" s="1"/>
      <c r="C6" s="1"/>
      <c r="D6" s="1"/>
      <c r="E6" s="1"/>
      <c r="F6" s="40"/>
      <c r="G6" s="2"/>
      <c r="H6" s="2" t="s">
        <v>122</v>
      </c>
    </row>
    <row r="7" spans="1:9" ht="19.5" customHeight="1">
      <c r="A7" s="1"/>
      <c r="B7" s="1"/>
      <c r="C7" s="1"/>
      <c r="D7" s="1"/>
      <c r="E7" s="1"/>
      <c r="F7" s="40"/>
      <c r="G7" s="2"/>
      <c r="H7" s="2" t="s">
        <v>0</v>
      </c>
    </row>
    <row r="8" spans="1:9" ht="19.5" customHeight="1">
      <c r="A8" s="1"/>
      <c r="B8" s="1"/>
      <c r="C8" s="1"/>
      <c r="D8" s="1"/>
      <c r="E8" s="1"/>
      <c r="F8" s="40"/>
      <c r="G8" s="2"/>
      <c r="H8" s="2" t="s">
        <v>111</v>
      </c>
    </row>
    <row r="9" spans="1:9" ht="21" customHeight="1">
      <c r="A9" s="1"/>
      <c r="B9" s="1"/>
      <c r="C9" s="1"/>
      <c r="D9" s="1"/>
      <c r="E9" s="1"/>
      <c r="F9" s="40"/>
      <c r="G9" s="2"/>
      <c r="H9" s="2"/>
    </row>
    <row r="10" spans="1:9" ht="111.4" customHeight="1">
      <c r="A10" s="45" t="s">
        <v>113</v>
      </c>
      <c r="B10" s="45"/>
      <c r="C10" s="45"/>
      <c r="D10" s="45"/>
      <c r="E10" s="45"/>
      <c r="F10" s="45"/>
      <c r="G10" s="45"/>
      <c r="H10" s="45"/>
    </row>
    <row r="11" spans="1:9" ht="19.5" customHeight="1">
      <c r="A11" s="3"/>
      <c r="B11" s="3"/>
      <c r="C11" s="3"/>
      <c r="D11" s="3"/>
      <c r="E11" s="3"/>
      <c r="F11" s="42"/>
      <c r="G11" s="3"/>
      <c r="H11" s="3" t="s">
        <v>1</v>
      </c>
    </row>
    <row r="12" spans="1:9" ht="22.5" customHeight="1">
      <c r="A12" s="46" t="s">
        <v>10</v>
      </c>
      <c r="B12" s="46" t="s">
        <v>6</v>
      </c>
      <c r="C12" s="46" t="s">
        <v>7</v>
      </c>
      <c r="D12" s="46" t="s">
        <v>8</v>
      </c>
      <c r="E12" s="46" t="s">
        <v>9</v>
      </c>
      <c r="F12" s="47" t="s">
        <v>114</v>
      </c>
      <c r="G12" s="47" t="s">
        <v>115</v>
      </c>
      <c r="H12" s="47" t="s">
        <v>116</v>
      </c>
    </row>
    <row r="13" spans="1:9" ht="25.5" customHeight="1">
      <c r="A13" s="46"/>
      <c r="B13" s="46" t="s">
        <v>2</v>
      </c>
      <c r="C13" s="46" t="s">
        <v>3</v>
      </c>
      <c r="D13" s="46" t="s">
        <v>4</v>
      </c>
      <c r="E13" s="46" t="s">
        <v>5</v>
      </c>
      <c r="F13" s="47"/>
      <c r="G13" s="47"/>
      <c r="H13" s="47"/>
    </row>
    <row r="14" spans="1:9" ht="12.75" hidden="1">
      <c r="A14" s="5"/>
      <c r="B14" s="5"/>
      <c r="C14" s="5"/>
      <c r="D14" s="5"/>
      <c r="E14" s="5"/>
      <c r="F14" s="18"/>
      <c r="G14" s="18"/>
      <c r="H14" s="18"/>
    </row>
    <row r="15" spans="1:9" ht="19.5" customHeight="1">
      <c r="A15" s="6" t="s">
        <v>11</v>
      </c>
      <c r="B15" s="4"/>
      <c r="C15" s="4"/>
      <c r="D15" s="4"/>
      <c r="E15" s="4"/>
      <c r="F15" s="19">
        <f>F16+F41+F46+F54+F61+F75+F79+F85</f>
        <v>11490.599999999999</v>
      </c>
      <c r="G15" s="19">
        <f>G16+G41+G46+G54+G61+G75+G79</f>
        <v>7163.7999999999993</v>
      </c>
      <c r="H15" s="19">
        <f>H16+H41+H46+H54+H61+H75+H79</f>
        <v>7172.1999999999989</v>
      </c>
    </row>
    <row r="16" spans="1:9" ht="28.5" customHeight="1">
      <c r="A16" s="6" t="s">
        <v>12</v>
      </c>
      <c r="B16" s="4" t="s">
        <v>13</v>
      </c>
      <c r="C16" s="4" t="s">
        <v>14</v>
      </c>
      <c r="D16" s="4"/>
      <c r="E16" s="4"/>
      <c r="F16" s="12">
        <f>F17+F26+F29</f>
        <v>3781.3999999999996</v>
      </c>
      <c r="G16" s="12">
        <f>G17+G26+G29</f>
        <v>3206.5</v>
      </c>
      <c r="H16" s="12">
        <f>H17+H26+H29</f>
        <v>3302.1</v>
      </c>
      <c r="I16" s="17"/>
    </row>
    <row r="17" spans="1:11" ht="81" customHeight="1">
      <c r="A17" s="7" t="s">
        <v>15</v>
      </c>
      <c r="B17" s="8" t="s">
        <v>13</v>
      </c>
      <c r="C17" s="8" t="s">
        <v>16</v>
      </c>
      <c r="D17" s="8"/>
      <c r="E17" s="8"/>
      <c r="F17" s="15">
        <f>F18+F20+F22+F24</f>
        <v>3559.9999999999995</v>
      </c>
      <c r="G17" s="15">
        <f>G18+G20+G22+G24</f>
        <v>3177.5</v>
      </c>
      <c r="H17" s="15">
        <f>H18+H20+H22+H24</f>
        <v>3273.1</v>
      </c>
    </row>
    <row r="18" spans="1:11" ht="134.25" customHeight="1">
      <c r="A18" s="9" t="s">
        <v>17</v>
      </c>
      <c r="B18" s="8" t="s">
        <v>13</v>
      </c>
      <c r="C18" s="8" t="s">
        <v>16</v>
      </c>
      <c r="D18" s="8" t="s">
        <v>18</v>
      </c>
      <c r="E18" s="8"/>
      <c r="F18" s="15">
        <f>F19</f>
        <v>3273.2</v>
      </c>
      <c r="G18" s="15">
        <f>G19</f>
        <v>3112.4</v>
      </c>
      <c r="H18" s="15">
        <f>H19</f>
        <v>3208</v>
      </c>
    </row>
    <row r="19" spans="1:11" ht="160.5" customHeight="1">
      <c r="A19" s="9" t="s">
        <v>19</v>
      </c>
      <c r="B19" s="8" t="s">
        <v>13</v>
      </c>
      <c r="C19" s="8" t="s">
        <v>16</v>
      </c>
      <c r="D19" s="8" t="s">
        <v>18</v>
      </c>
      <c r="E19" s="8" t="s">
        <v>20</v>
      </c>
      <c r="F19" s="15">
        <v>3273.2</v>
      </c>
      <c r="G19" s="15">
        <v>3112.4</v>
      </c>
      <c r="H19" s="15">
        <v>3208</v>
      </c>
      <c r="J19" s="29"/>
    </row>
    <row r="20" spans="1:11" ht="120.75" customHeight="1">
      <c r="A20" s="9" t="s">
        <v>21</v>
      </c>
      <c r="B20" s="8" t="s">
        <v>13</v>
      </c>
      <c r="C20" s="8" t="s">
        <v>16</v>
      </c>
      <c r="D20" s="8" t="s">
        <v>22</v>
      </c>
      <c r="E20" s="8"/>
      <c r="F20" s="15">
        <f>F21</f>
        <v>271.60000000000002</v>
      </c>
      <c r="G20" s="15">
        <f>G21</f>
        <v>64.900000000000006</v>
      </c>
      <c r="H20" s="15">
        <f>H21</f>
        <v>64.900000000000006</v>
      </c>
    </row>
    <row r="21" spans="1:11" ht="167.25" customHeight="1">
      <c r="A21" s="9" t="s">
        <v>23</v>
      </c>
      <c r="B21" s="8" t="s">
        <v>13</v>
      </c>
      <c r="C21" s="8" t="s">
        <v>16</v>
      </c>
      <c r="D21" s="8" t="s">
        <v>22</v>
      </c>
      <c r="E21" s="8" t="s">
        <v>24</v>
      </c>
      <c r="F21" s="15">
        <v>271.60000000000002</v>
      </c>
      <c r="G21" s="15">
        <v>64.900000000000006</v>
      </c>
      <c r="H21" s="15">
        <v>64.900000000000006</v>
      </c>
      <c r="K21" s="23"/>
    </row>
    <row r="22" spans="1:11" ht="137.25" customHeight="1">
      <c r="A22" s="9" t="s">
        <v>25</v>
      </c>
      <c r="B22" s="8" t="s">
        <v>13</v>
      </c>
      <c r="C22" s="8" t="s">
        <v>16</v>
      </c>
      <c r="D22" s="8" t="s">
        <v>26</v>
      </c>
      <c r="E22" s="8"/>
      <c r="F22" s="15">
        <f>F23</f>
        <v>15</v>
      </c>
      <c r="G22" s="15">
        <f>G23</f>
        <v>0</v>
      </c>
      <c r="H22" s="15">
        <f>H23</f>
        <v>0</v>
      </c>
    </row>
    <row r="23" spans="1:11" ht="154.5" customHeight="1">
      <c r="A23" s="9" t="s">
        <v>27</v>
      </c>
      <c r="B23" s="8" t="s">
        <v>13</v>
      </c>
      <c r="C23" s="8" t="s">
        <v>16</v>
      </c>
      <c r="D23" s="8" t="s">
        <v>26</v>
      </c>
      <c r="E23" s="8" t="s">
        <v>24</v>
      </c>
      <c r="F23" s="15">
        <v>15</v>
      </c>
      <c r="G23" s="15">
        <v>0</v>
      </c>
      <c r="H23" s="15">
        <v>0</v>
      </c>
      <c r="J23" s="31"/>
    </row>
    <row r="24" spans="1:11" ht="192.75" customHeight="1">
      <c r="A24" s="9" t="s">
        <v>88</v>
      </c>
      <c r="B24" s="8" t="s">
        <v>13</v>
      </c>
      <c r="C24" s="8" t="s">
        <v>16</v>
      </c>
      <c r="D24" s="8" t="s">
        <v>28</v>
      </c>
      <c r="E24" s="8"/>
      <c r="F24" s="15">
        <v>0.2</v>
      </c>
      <c r="G24" s="15">
        <v>0.2</v>
      </c>
      <c r="H24" s="15">
        <v>0.2</v>
      </c>
    </row>
    <row r="25" spans="1:11" ht="223.5" customHeight="1">
      <c r="A25" s="9" t="s">
        <v>89</v>
      </c>
      <c r="B25" s="8" t="s">
        <v>13</v>
      </c>
      <c r="C25" s="8" t="s">
        <v>16</v>
      </c>
      <c r="D25" s="8" t="s">
        <v>28</v>
      </c>
      <c r="E25" s="8" t="s">
        <v>24</v>
      </c>
      <c r="F25" s="15">
        <v>0.2</v>
      </c>
      <c r="G25" s="15">
        <v>0.2</v>
      </c>
      <c r="H25" s="15">
        <v>0.2</v>
      </c>
    </row>
    <row r="26" spans="1:11" ht="29.25" customHeight="1">
      <c r="A26" s="7" t="s">
        <v>29</v>
      </c>
      <c r="B26" s="8" t="s">
        <v>13</v>
      </c>
      <c r="C26" s="8" t="s">
        <v>30</v>
      </c>
      <c r="D26" s="8"/>
      <c r="E26" s="8"/>
      <c r="F26" s="15">
        <f t="shared" ref="F26:H27" si="0">F27</f>
        <v>5</v>
      </c>
      <c r="G26" s="15">
        <f t="shared" si="0"/>
        <v>5</v>
      </c>
      <c r="H26" s="15">
        <f t="shared" si="0"/>
        <v>5</v>
      </c>
    </row>
    <row r="27" spans="1:11" ht="45" customHeight="1">
      <c r="A27" s="7" t="s">
        <v>31</v>
      </c>
      <c r="B27" s="8" t="s">
        <v>13</v>
      </c>
      <c r="C27" s="8" t="s">
        <v>30</v>
      </c>
      <c r="D27" s="8" t="s">
        <v>32</v>
      </c>
      <c r="E27" s="8"/>
      <c r="F27" s="15">
        <f t="shared" si="0"/>
        <v>5</v>
      </c>
      <c r="G27" s="15">
        <f t="shared" si="0"/>
        <v>5</v>
      </c>
      <c r="H27" s="15">
        <f t="shared" si="0"/>
        <v>5</v>
      </c>
    </row>
    <row r="28" spans="1:11" ht="63" customHeight="1">
      <c r="A28" s="7" t="s">
        <v>33</v>
      </c>
      <c r="B28" s="8" t="s">
        <v>13</v>
      </c>
      <c r="C28" s="8" t="s">
        <v>30</v>
      </c>
      <c r="D28" s="8" t="s">
        <v>32</v>
      </c>
      <c r="E28" s="8" t="s">
        <v>34</v>
      </c>
      <c r="F28" s="15">
        <v>5</v>
      </c>
      <c r="G28" s="15">
        <v>5</v>
      </c>
      <c r="H28" s="15">
        <v>5</v>
      </c>
    </row>
    <row r="29" spans="1:11" ht="28.5" customHeight="1">
      <c r="A29" s="7" t="s">
        <v>35</v>
      </c>
      <c r="B29" s="8" t="s">
        <v>13</v>
      </c>
      <c r="C29" s="8" t="s">
        <v>36</v>
      </c>
      <c r="D29" s="8"/>
      <c r="E29" s="8"/>
      <c r="F29" s="15">
        <f>F30+F32+F34+F36+F39</f>
        <v>216.4</v>
      </c>
      <c r="G29" s="15">
        <f>G30+G32+G36+G39</f>
        <v>24</v>
      </c>
      <c r="H29" s="15">
        <f>H30+H32+H36+H39</f>
        <v>24</v>
      </c>
    </row>
    <row r="30" spans="1:11" ht="129.75" customHeight="1">
      <c r="A30" s="16" t="s">
        <v>21</v>
      </c>
      <c r="B30" s="14" t="s">
        <v>13</v>
      </c>
      <c r="C30" s="14" t="s">
        <v>36</v>
      </c>
      <c r="D30" s="14" t="s">
        <v>117</v>
      </c>
      <c r="E30" s="14"/>
      <c r="F30" s="15">
        <f>F31</f>
        <v>80.900000000000006</v>
      </c>
      <c r="G30" s="15">
        <f t="shared" ref="G30:H30" si="1">G31</f>
        <v>0</v>
      </c>
      <c r="H30" s="15">
        <f t="shared" si="1"/>
        <v>0</v>
      </c>
    </row>
    <row r="31" spans="1:11" ht="142.5" customHeight="1">
      <c r="A31" s="16" t="s">
        <v>37</v>
      </c>
      <c r="B31" s="8" t="s">
        <v>13</v>
      </c>
      <c r="C31" s="8" t="s">
        <v>36</v>
      </c>
      <c r="D31" s="8" t="s">
        <v>117</v>
      </c>
      <c r="E31" s="8" t="s">
        <v>38</v>
      </c>
      <c r="F31" s="15">
        <v>80.900000000000006</v>
      </c>
      <c r="G31" s="15">
        <v>0</v>
      </c>
      <c r="H31" s="15">
        <v>0</v>
      </c>
    </row>
    <row r="32" spans="1:11" ht="129.75" customHeight="1">
      <c r="A32" s="16" t="s">
        <v>21</v>
      </c>
      <c r="B32" s="14" t="s">
        <v>13</v>
      </c>
      <c r="C32" s="14" t="s">
        <v>36</v>
      </c>
      <c r="D32" s="14" t="s">
        <v>118</v>
      </c>
      <c r="E32" s="14"/>
      <c r="F32" s="15">
        <f>F33</f>
        <v>40</v>
      </c>
      <c r="G32" s="15">
        <f t="shared" ref="G32:H32" si="2">G33</f>
        <v>0</v>
      </c>
      <c r="H32" s="15">
        <f t="shared" si="2"/>
        <v>0</v>
      </c>
    </row>
    <row r="33" spans="1:13" ht="167.25" customHeight="1">
      <c r="A33" s="16" t="s">
        <v>23</v>
      </c>
      <c r="B33" s="14" t="s">
        <v>13</v>
      </c>
      <c r="C33" s="14" t="s">
        <v>36</v>
      </c>
      <c r="D33" s="14" t="s">
        <v>118</v>
      </c>
      <c r="E33" s="14" t="s">
        <v>24</v>
      </c>
      <c r="F33" s="15">
        <v>40</v>
      </c>
      <c r="G33" s="15">
        <v>0</v>
      </c>
      <c r="H33" s="15">
        <v>0</v>
      </c>
      <c r="J33" s="32"/>
      <c r="L33" s="38"/>
      <c r="M33" s="38"/>
    </row>
    <row r="34" spans="1:13" ht="66.75" customHeight="1">
      <c r="A34" s="7" t="s">
        <v>132</v>
      </c>
      <c r="B34" s="8" t="s">
        <v>13</v>
      </c>
      <c r="C34" s="8" t="s">
        <v>36</v>
      </c>
      <c r="D34" s="8" t="s">
        <v>105</v>
      </c>
      <c r="E34" s="8"/>
      <c r="F34" s="15">
        <f>F35</f>
        <v>5</v>
      </c>
      <c r="G34" s="15">
        <f>G35</f>
        <v>0</v>
      </c>
      <c r="H34" s="15">
        <f>H35</f>
        <v>0</v>
      </c>
    </row>
    <row r="35" spans="1:13" ht="88.5" customHeight="1">
      <c r="A35" s="7" t="s">
        <v>131</v>
      </c>
      <c r="B35" s="8" t="s">
        <v>13</v>
      </c>
      <c r="C35" s="8" t="s">
        <v>36</v>
      </c>
      <c r="D35" s="8" t="s">
        <v>105</v>
      </c>
      <c r="E35" s="8" t="s">
        <v>24</v>
      </c>
      <c r="F35" s="15">
        <v>5</v>
      </c>
      <c r="G35" s="15">
        <v>0</v>
      </c>
      <c r="H35" s="15">
        <v>0</v>
      </c>
      <c r="K35" s="23"/>
    </row>
    <row r="36" spans="1:13" ht="27" customHeight="1">
      <c r="A36" s="7" t="s">
        <v>39</v>
      </c>
      <c r="B36" s="8" t="s">
        <v>13</v>
      </c>
      <c r="C36" s="8" t="s">
        <v>36</v>
      </c>
      <c r="D36" s="8" t="s">
        <v>40</v>
      </c>
      <c r="E36" s="8"/>
      <c r="F36" s="15">
        <f>F38</f>
        <v>66.5</v>
      </c>
      <c r="G36" s="15">
        <f t="shared" ref="G36:H36" si="3">G38</f>
        <v>0</v>
      </c>
      <c r="H36" s="15">
        <f t="shared" si="3"/>
        <v>0</v>
      </c>
    </row>
    <row r="37" spans="1:13" ht="66" hidden="1" customHeight="1">
      <c r="A37" s="7" t="s">
        <v>103</v>
      </c>
      <c r="B37" s="8" t="s">
        <v>13</v>
      </c>
      <c r="C37" s="8" t="s">
        <v>36</v>
      </c>
      <c r="D37" s="8" t="s">
        <v>40</v>
      </c>
      <c r="E37" s="8" t="s">
        <v>24</v>
      </c>
      <c r="F37" s="15">
        <v>0</v>
      </c>
      <c r="G37" s="15">
        <v>0</v>
      </c>
      <c r="H37" s="15">
        <v>0</v>
      </c>
      <c r="K37" s="23"/>
    </row>
    <row r="38" spans="1:13" ht="40.5" customHeight="1">
      <c r="A38" s="7" t="s">
        <v>41</v>
      </c>
      <c r="B38" s="8" t="s">
        <v>13</v>
      </c>
      <c r="C38" s="8" t="s">
        <v>36</v>
      </c>
      <c r="D38" s="8" t="s">
        <v>40</v>
      </c>
      <c r="E38" s="8" t="s">
        <v>38</v>
      </c>
      <c r="F38" s="15">
        <v>66.5</v>
      </c>
      <c r="G38" s="15">
        <v>0</v>
      </c>
      <c r="H38" s="15">
        <v>0</v>
      </c>
    </row>
    <row r="39" spans="1:13" ht="141.75" customHeight="1">
      <c r="A39" s="39" t="s">
        <v>128</v>
      </c>
      <c r="B39" s="8" t="s">
        <v>13</v>
      </c>
      <c r="C39" s="8" t="s">
        <v>36</v>
      </c>
      <c r="D39" s="8" t="s">
        <v>42</v>
      </c>
      <c r="E39" s="8"/>
      <c r="F39" s="15">
        <f>F40</f>
        <v>24</v>
      </c>
      <c r="G39" s="15">
        <f>G40</f>
        <v>24</v>
      </c>
      <c r="H39" s="15">
        <f>H40</f>
        <v>24</v>
      </c>
    </row>
    <row r="40" spans="1:13" ht="144.75" customHeight="1">
      <c r="A40" s="39" t="s">
        <v>127</v>
      </c>
      <c r="B40" s="8" t="s">
        <v>13</v>
      </c>
      <c r="C40" s="8" t="s">
        <v>36</v>
      </c>
      <c r="D40" s="8" t="s">
        <v>42</v>
      </c>
      <c r="E40" s="8" t="s">
        <v>43</v>
      </c>
      <c r="F40" s="15">
        <v>24</v>
      </c>
      <c r="G40" s="15">
        <v>24</v>
      </c>
      <c r="H40" s="15">
        <v>24</v>
      </c>
    </row>
    <row r="41" spans="1:13" ht="26.25" customHeight="1">
      <c r="A41" s="6" t="s">
        <v>44</v>
      </c>
      <c r="B41" s="4" t="s">
        <v>45</v>
      </c>
      <c r="C41" s="4" t="s">
        <v>14</v>
      </c>
      <c r="D41" s="4"/>
      <c r="E41" s="4"/>
      <c r="F41" s="12">
        <f t="shared" ref="F41:H42" si="4">F42</f>
        <v>192.70000000000002</v>
      </c>
      <c r="G41" s="12">
        <f t="shared" si="4"/>
        <v>191.60000000000002</v>
      </c>
      <c r="H41" s="12">
        <f t="shared" si="4"/>
        <v>198.5</v>
      </c>
    </row>
    <row r="42" spans="1:13" ht="26.25" customHeight="1">
      <c r="A42" s="7" t="s">
        <v>46</v>
      </c>
      <c r="B42" s="8" t="s">
        <v>45</v>
      </c>
      <c r="C42" s="8" t="s">
        <v>47</v>
      </c>
      <c r="D42" s="8"/>
      <c r="E42" s="8"/>
      <c r="F42" s="15">
        <f t="shared" si="4"/>
        <v>192.70000000000002</v>
      </c>
      <c r="G42" s="15">
        <f t="shared" si="4"/>
        <v>191.60000000000002</v>
      </c>
      <c r="H42" s="15">
        <f t="shared" si="4"/>
        <v>198.5</v>
      </c>
    </row>
    <row r="43" spans="1:13" ht="78.75" customHeight="1">
      <c r="A43" s="7" t="s">
        <v>48</v>
      </c>
      <c r="B43" s="8" t="s">
        <v>45</v>
      </c>
      <c r="C43" s="8" t="s">
        <v>47</v>
      </c>
      <c r="D43" s="8" t="s">
        <v>49</v>
      </c>
      <c r="E43" s="8"/>
      <c r="F43" s="15">
        <f>F44+F45</f>
        <v>192.70000000000002</v>
      </c>
      <c r="G43" s="15">
        <f>G44+G45</f>
        <v>191.60000000000002</v>
      </c>
      <c r="H43" s="15">
        <f>H44+H45</f>
        <v>198.5</v>
      </c>
    </row>
    <row r="44" spans="1:13" ht="101.25" customHeight="1">
      <c r="A44" s="7" t="s">
        <v>50</v>
      </c>
      <c r="B44" s="8" t="s">
        <v>45</v>
      </c>
      <c r="C44" s="8" t="s">
        <v>47</v>
      </c>
      <c r="D44" s="8" t="s">
        <v>49</v>
      </c>
      <c r="E44" s="8" t="s">
        <v>20</v>
      </c>
      <c r="F44" s="15">
        <v>161.4</v>
      </c>
      <c r="G44" s="15">
        <v>181.3</v>
      </c>
      <c r="H44" s="15">
        <v>192.4</v>
      </c>
    </row>
    <row r="45" spans="1:13" ht="122.25" customHeight="1">
      <c r="A45" s="9" t="s">
        <v>51</v>
      </c>
      <c r="B45" s="8" t="s">
        <v>45</v>
      </c>
      <c r="C45" s="8" t="s">
        <v>47</v>
      </c>
      <c r="D45" s="8" t="s">
        <v>49</v>
      </c>
      <c r="E45" s="8" t="s">
        <v>24</v>
      </c>
      <c r="F45" s="15">
        <v>31.3</v>
      </c>
      <c r="G45" s="15">
        <v>10.3</v>
      </c>
      <c r="H45" s="15">
        <v>6.1</v>
      </c>
    </row>
    <row r="46" spans="1:13" ht="48" customHeight="1">
      <c r="A46" s="6" t="s">
        <v>52</v>
      </c>
      <c r="B46" s="4" t="s">
        <v>47</v>
      </c>
      <c r="C46" s="4" t="s">
        <v>14</v>
      </c>
      <c r="D46" s="4"/>
      <c r="E46" s="4"/>
      <c r="F46" s="12">
        <f>F47</f>
        <v>2</v>
      </c>
      <c r="G46" s="12">
        <f>G47</f>
        <v>2</v>
      </c>
      <c r="H46" s="12">
        <f>H47</f>
        <v>2</v>
      </c>
    </row>
    <row r="47" spans="1:13" ht="68.25" customHeight="1">
      <c r="A47" s="7" t="s">
        <v>53</v>
      </c>
      <c r="B47" s="8" t="s">
        <v>47</v>
      </c>
      <c r="C47" s="8" t="s">
        <v>54</v>
      </c>
      <c r="D47" s="8"/>
      <c r="E47" s="8"/>
      <c r="F47" s="15">
        <f>F48+F50+F52</f>
        <v>2</v>
      </c>
      <c r="G47" s="15">
        <f>G48+G50+G52</f>
        <v>2</v>
      </c>
      <c r="H47" s="15">
        <f>H48+H50+H52</f>
        <v>2</v>
      </c>
    </row>
    <row r="48" spans="1:13" ht="142.5" customHeight="1">
      <c r="A48" s="9" t="s">
        <v>55</v>
      </c>
      <c r="B48" s="8" t="s">
        <v>47</v>
      </c>
      <c r="C48" s="8" t="s">
        <v>54</v>
      </c>
      <c r="D48" s="8" t="s">
        <v>56</v>
      </c>
      <c r="E48" s="8"/>
      <c r="F48" s="15">
        <f>F49</f>
        <v>1</v>
      </c>
      <c r="G48" s="15">
        <f>G49</f>
        <v>1</v>
      </c>
      <c r="H48" s="15">
        <f>H49</f>
        <v>1</v>
      </c>
    </row>
    <row r="49" spans="1:8" ht="156.75" customHeight="1">
      <c r="A49" s="9" t="s">
        <v>57</v>
      </c>
      <c r="B49" s="8" t="s">
        <v>47</v>
      </c>
      <c r="C49" s="8" t="s">
        <v>54</v>
      </c>
      <c r="D49" s="8" t="s">
        <v>56</v>
      </c>
      <c r="E49" s="8" t="s">
        <v>24</v>
      </c>
      <c r="F49" s="15">
        <v>1</v>
      </c>
      <c r="G49" s="15">
        <v>1</v>
      </c>
      <c r="H49" s="15">
        <v>1</v>
      </c>
    </row>
    <row r="50" spans="1:8" ht="144" hidden="1" customHeight="1">
      <c r="A50" s="9" t="s">
        <v>58</v>
      </c>
      <c r="B50" s="8" t="s">
        <v>47</v>
      </c>
      <c r="C50" s="8" t="s">
        <v>54</v>
      </c>
      <c r="D50" s="8" t="s">
        <v>59</v>
      </c>
      <c r="E50" s="8"/>
      <c r="F50" s="15">
        <f>F51</f>
        <v>0</v>
      </c>
      <c r="G50" s="15">
        <f>G51</f>
        <v>0</v>
      </c>
      <c r="H50" s="15">
        <f>H51</f>
        <v>0</v>
      </c>
    </row>
    <row r="51" spans="1:8" ht="157.5" hidden="1" customHeight="1">
      <c r="A51" s="9" t="s">
        <v>60</v>
      </c>
      <c r="B51" s="8" t="s">
        <v>47</v>
      </c>
      <c r="C51" s="8" t="s">
        <v>54</v>
      </c>
      <c r="D51" s="8" t="s">
        <v>59</v>
      </c>
      <c r="E51" s="8" t="s">
        <v>24</v>
      </c>
      <c r="F51" s="15">
        <v>0</v>
      </c>
      <c r="G51" s="15">
        <v>0</v>
      </c>
      <c r="H51" s="15">
        <v>0</v>
      </c>
    </row>
    <row r="52" spans="1:8" ht="106.5" customHeight="1">
      <c r="A52" s="7" t="s">
        <v>61</v>
      </c>
      <c r="B52" s="8" t="s">
        <v>47</v>
      </c>
      <c r="C52" s="8" t="s">
        <v>54</v>
      </c>
      <c r="D52" s="8" t="s">
        <v>62</v>
      </c>
      <c r="E52" s="8"/>
      <c r="F52" s="15">
        <f>F53</f>
        <v>1</v>
      </c>
      <c r="G52" s="15">
        <f>G53</f>
        <v>1</v>
      </c>
      <c r="H52" s="15">
        <f>H53</f>
        <v>1</v>
      </c>
    </row>
    <row r="53" spans="1:8" ht="153" customHeight="1">
      <c r="A53" s="9" t="s">
        <v>63</v>
      </c>
      <c r="B53" s="8" t="s">
        <v>47</v>
      </c>
      <c r="C53" s="8" t="s">
        <v>54</v>
      </c>
      <c r="D53" s="8" t="s">
        <v>62</v>
      </c>
      <c r="E53" s="8" t="s">
        <v>24</v>
      </c>
      <c r="F53" s="15">
        <v>1</v>
      </c>
      <c r="G53" s="15">
        <v>1</v>
      </c>
      <c r="H53" s="15">
        <v>1</v>
      </c>
    </row>
    <row r="54" spans="1:8" ht="25.5" customHeight="1">
      <c r="A54" s="10" t="s">
        <v>91</v>
      </c>
      <c r="B54" s="11" t="s">
        <v>16</v>
      </c>
      <c r="C54" s="11" t="s">
        <v>14</v>
      </c>
      <c r="D54" s="11"/>
      <c r="E54" s="11"/>
      <c r="F54" s="12">
        <f>F55+F58</f>
        <v>926.8</v>
      </c>
      <c r="G54" s="12">
        <f>G55+G58</f>
        <v>0</v>
      </c>
      <c r="H54" s="12">
        <f>H55+H58</f>
        <v>0</v>
      </c>
    </row>
    <row r="55" spans="1:8" ht="25.5" customHeight="1">
      <c r="A55" s="28" t="s">
        <v>97</v>
      </c>
      <c r="B55" s="26" t="s">
        <v>16</v>
      </c>
      <c r="C55" s="22" t="s">
        <v>54</v>
      </c>
      <c r="D55" s="22"/>
      <c r="E55" s="22"/>
      <c r="F55" s="33">
        <f t="shared" ref="F55:H56" si="5">F56</f>
        <v>909.8</v>
      </c>
      <c r="G55" s="33">
        <f t="shared" si="5"/>
        <v>0</v>
      </c>
      <c r="H55" s="33">
        <f t="shared" si="5"/>
        <v>0</v>
      </c>
    </row>
    <row r="56" spans="1:8" ht="117.75" customHeight="1">
      <c r="A56" s="28" t="s">
        <v>100</v>
      </c>
      <c r="B56" s="26" t="s">
        <v>16</v>
      </c>
      <c r="C56" s="22" t="s">
        <v>54</v>
      </c>
      <c r="D56" s="22" t="s">
        <v>98</v>
      </c>
      <c r="E56" s="22"/>
      <c r="F56" s="33">
        <f t="shared" si="5"/>
        <v>909.8</v>
      </c>
      <c r="G56" s="33">
        <f t="shared" si="5"/>
        <v>0</v>
      </c>
      <c r="H56" s="33">
        <f t="shared" si="5"/>
        <v>0</v>
      </c>
    </row>
    <row r="57" spans="1:8" ht="139.5" customHeight="1">
      <c r="A57" s="48" t="s">
        <v>99</v>
      </c>
      <c r="B57" s="26" t="s">
        <v>16</v>
      </c>
      <c r="C57" s="22" t="s">
        <v>54</v>
      </c>
      <c r="D57" s="22" t="s">
        <v>98</v>
      </c>
      <c r="E57" s="22" t="s">
        <v>24</v>
      </c>
      <c r="F57" s="33">
        <v>909.8</v>
      </c>
      <c r="G57" s="33">
        <v>0</v>
      </c>
      <c r="H57" s="33">
        <v>0</v>
      </c>
    </row>
    <row r="58" spans="1:8" ht="27" customHeight="1">
      <c r="A58" s="27" t="s">
        <v>92</v>
      </c>
      <c r="B58" s="14" t="s">
        <v>16</v>
      </c>
      <c r="C58" s="14" t="s">
        <v>90</v>
      </c>
      <c r="D58" s="14"/>
      <c r="E58" s="14"/>
      <c r="F58" s="15">
        <f t="shared" ref="F58:H59" si="6">F59</f>
        <v>17</v>
      </c>
      <c r="G58" s="15">
        <f t="shared" si="6"/>
        <v>0</v>
      </c>
      <c r="H58" s="15">
        <f t="shared" si="6"/>
        <v>0</v>
      </c>
    </row>
    <row r="59" spans="1:8" ht="65.25" customHeight="1">
      <c r="A59" s="16" t="s">
        <v>94</v>
      </c>
      <c r="B59" s="14" t="s">
        <v>16</v>
      </c>
      <c r="C59" s="14" t="s">
        <v>90</v>
      </c>
      <c r="D59" s="14" t="s">
        <v>40</v>
      </c>
      <c r="E59" s="14"/>
      <c r="F59" s="15">
        <f t="shared" si="6"/>
        <v>17</v>
      </c>
      <c r="G59" s="15">
        <f t="shared" si="6"/>
        <v>0</v>
      </c>
      <c r="H59" s="15">
        <f t="shared" si="6"/>
        <v>0</v>
      </c>
    </row>
    <row r="60" spans="1:8" ht="96.75" customHeight="1">
      <c r="A60" s="21" t="s">
        <v>93</v>
      </c>
      <c r="B60" s="14" t="s">
        <v>16</v>
      </c>
      <c r="C60" s="14" t="s">
        <v>90</v>
      </c>
      <c r="D60" s="14" t="s">
        <v>40</v>
      </c>
      <c r="E60" s="14" t="s">
        <v>24</v>
      </c>
      <c r="F60" s="15">
        <v>17</v>
      </c>
      <c r="G60" s="15">
        <v>0</v>
      </c>
      <c r="H60" s="15">
        <v>0</v>
      </c>
    </row>
    <row r="61" spans="1:8" ht="30" customHeight="1">
      <c r="A61" s="6" t="s">
        <v>64</v>
      </c>
      <c r="B61" s="4" t="s">
        <v>65</v>
      </c>
      <c r="C61" s="4" t="s">
        <v>14</v>
      </c>
      <c r="D61" s="4"/>
      <c r="E61" s="4"/>
      <c r="F61" s="12">
        <f>F62+F65+F68</f>
        <v>1042.5</v>
      </c>
      <c r="G61" s="12">
        <f>G62+G65+G68</f>
        <v>167.3</v>
      </c>
      <c r="H61" s="12">
        <f>H62+H65+H68</f>
        <v>69.2</v>
      </c>
    </row>
    <row r="62" spans="1:8" ht="30" hidden="1" customHeight="1">
      <c r="A62" s="7" t="s">
        <v>66</v>
      </c>
      <c r="B62" s="8" t="s">
        <v>65</v>
      </c>
      <c r="C62" s="8" t="s">
        <v>13</v>
      </c>
      <c r="D62" s="8"/>
      <c r="E62" s="8"/>
      <c r="F62" s="15">
        <f t="shared" ref="F62:H63" si="7">F63</f>
        <v>0</v>
      </c>
      <c r="G62" s="15">
        <f t="shared" si="7"/>
        <v>0</v>
      </c>
      <c r="H62" s="15">
        <f t="shared" si="7"/>
        <v>0</v>
      </c>
    </row>
    <row r="63" spans="1:8" ht="126.75" hidden="1" customHeight="1">
      <c r="A63" s="9" t="s">
        <v>67</v>
      </c>
      <c r="B63" s="8" t="s">
        <v>65</v>
      </c>
      <c r="C63" s="8" t="s">
        <v>13</v>
      </c>
      <c r="D63" s="8" t="s">
        <v>68</v>
      </c>
      <c r="E63" s="8"/>
      <c r="F63" s="15">
        <f t="shared" si="7"/>
        <v>0</v>
      </c>
      <c r="G63" s="15">
        <f t="shared" si="7"/>
        <v>0</v>
      </c>
      <c r="H63" s="15">
        <f t="shared" si="7"/>
        <v>0</v>
      </c>
    </row>
    <row r="64" spans="1:8" ht="165" hidden="1" customHeight="1">
      <c r="A64" s="9" t="s">
        <v>69</v>
      </c>
      <c r="B64" s="8" t="s">
        <v>65</v>
      </c>
      <c r="C64" s="8" t="s">
        <v>13</v>
      </c>
      <c r="D64" s="8" t="s">
        <v>68</v>
      </c>
      <c r="E64" s="8" t="s">
        <v>24</v>
      </c>
      <c r="F64" s="15">
        <v>0</v>
      </c>
      <c r="G64" s="15">
        <v>0</v>
      </c>
      <c r="H64" s="15">
        <v>0</v>
      </c>
    </row>
    <row r="65" spans="1:10" ht="24.75" customHeight="1">
      <c r="A65" s="13" t="s">
        <v>112</v>
      </c>
      <c r="B65" s="14" t="s">
        <v>65</v>
      </c>
      <c r="C65" s="14" t="s">
        <v>45</v>
      </c>
      <c r="D65" s="14"/>
      <c r="E65" s="14"/>
      <c r="F65" s="15">
        <f t="shared" ref="F65:H66" si="8">F66</f>
        <v>532</v>
      </c>
      <c r="G65" s="15">
        <f t="shared" si="8"/>
        <v>0</v>
      </c>
      <c r="H65" s="15">
        <f t="shared" si="8"/>
        <v>0</v>
      </c>
    </row>
    <row r="66" spans="1:10" ht="146.25" customHeight="1">
      <c r="A66" s="21" t="s">
        <v>110</v>
      </c>
      <c r="B66" s="14" t="s">
        <v>65</v>
      </c>
      <c r="C66" s="14" t="s">
        <v>45</v>
      </c>
      <c r="D66" s="14" t="s">
        <v>108</v>
      </c>
      <c r="E66" s="14"/>
      <c r="F66" s="15">
        <f t="shared" si="8"/>
        <v>532</v>
      </c>
      <c r="G66" s="15">
        <f t="shared" si="8"/>
        <v>0</v>
      </c>
      <c r="H66" s="15">
        <f t="shared" si="8"/>
        <v>0</v>
      </c>
    </row>
    <row r="67" spans="1:10" ht="181.5" customHeight="1">
      <c r="A67" s="21" t="s">
        <v>109</v>
      </c>
      <c r="B67" s="14" t="s">
        <v>65</v>
      </c>
      <c r="C67" s="14" t="s">
        <v>45</v>
      </c>
      <c r="D67" s="14" t="s">
        <v>108</v>
      </c>
      <c r="E67" s="14" t="s">
        <v>24</v>
      </c>
      <c r="F67" s="15">
        <v>532</v>
      </c>
      <c r="G67" s="15">
        <v>0</v>
      </c>
      <c r="H67" s="15">
        <v>0</v>
      </c>
      <c r="J67" s="29"/>
    </row>
    <row r="68" spans="1:10" ht="24.75" customHeight="1">
      <c r="A68" s="7" t="s">
        <v>70</v>
      </c>
      <c r="B68" s="8" t="s">
        <v>65</v>
      </c>
      <c r="C68" s="8" t="s">
        <v>47</v>
      </c>
      <c r="D68" s="8"/>
      <c r="E68" s="8"/>
      <c r="F68" s="15">
        <f>F69+F73+F71</f>
        <v>510.5</v>
      </c>
      <c r="G68" s="15">
        <f>G69+G73+G71</f>
        <v>167.3</v>
      </c>
      <c r="H68" s="15">
        <f>H69+H73+H71</f>
        <v>69.2</v>
      </c>
    </row>
    <row r="69" spans="1:10" ht="101.25" customHeight="1">
      <c r="A69" s="7" t="s">
        <v>71</v>
      </c>
      <c r="B69" s="8" t="s">
        <v>65</v>
      </c>
      <c r="C69" s="8" t="s">
        <v>47</v>
      </c>
      <c r="D69" s="8" t="s">
        <v>72</v>
      </c>
      <c r="E69" s="8"/>
      <c r="F69" s="15">
        <f>F70</f>
        <v>219.6</v>
      </c>
      <c r="G69" s="15">
        <f>G70</f>
        <v>162.30000000000001</v>
      </c>
      <c r="H69" s="15">
        <f>H70</f>
        <v>64.2</v>
      </c>
    </row>
    <row r="70" spans="1:10" ht="141.75" customHeight="1">
      <c r="A70" s="9" t="s">
        <v>73</v>
      </c>
      <c r="B70" s="8" t="s">
        <v>65</v>
      </c>
      <c r="C70" s="8" t="s">
        <v>47</v>
      </c>
      <c r="D70" s="8" t="s">
        <v>72</v>
      </c>
      <c r="E70" s="8" t="s">
        <v>24</v>
      </c>
      <c r="F70" s="15">
        <v>219.6</v>
      </c>
      <c r="G70" s="15">
        <v>162.30000000000001</v>
      </c>
      <c r="H70" s="15">
        <v>64.2</v>
      </c>
    </row>
    <row r="71" spans="1:10" ht="128.25" customHeight="1">
      <c r="A71" s="24" t="s">
        <v>106</v>
      </c>
      <c r="B71" s="8" t="s">
        <v>65</v>
      </c>
      <c r="C71" s="8" t="s">
        <v>47</v>
      </c>
      <c r="D71" s="8" t="s">
        <v>104</v>
      </c>
      <c r="E71" s="8"/>
      <c r="F71" s="15">
        <f>F72</f>
        <v>282.89999999999998</v>
      </c>
      <c r="G71" s="15">
        <f>G72</f>
        <v>0</v>
      </c>
      <c r="H71" s="15">
        <f>H72</f>
        <v>0</v>
      </c>
    </row>
    <row r="72" spans="1:10" ht="162.75" customHeight="1">
      <c r="A72" s="25" t="s">
        <v>107</v>
      </c>
      <c r="B72" s="8" t="s">
        <v>65</v>
      </c>
      <c r="C72" s="8" t="s">
        <v>47</v>
      </c>
      <c r="D72" s="8" t="s">
        <v>104</v>
      </c>
      <c r="E72" s="8" t="s">
        <v>24</v>
      </c>
      <c r="F72" s="15">
        <v>282.89999999999998</v>
      </c>
      <c r="G72" s="15">
        <v>0</v>
      </c>
      <c r="H72" s="15">
        <v>0</v>
      </c>
      <c r="J72" s="29"/>
    </row>
    <row r="73" spans="1:10" ht="112.5" customHeight="1">
      <c r="A73" s="7" t="s">
        <v>74</v>
      </c>
      <c r="B73" s="8" t="s">
        <v>65</v>
      </c>
      <c r="C73" s="8" t="s">
        <v>47</v>
      </c>
      <c r="D73" s="8" t="s">
        <v>75</v>
      </c>
      <c r="E73" s="8"/>
      <c r="F73" s="15">
        <f>F74</f>
        <v>8</v>
      </c>
      <c r="G73" s="15">
        <f>G74</f>
        <v>5</v>
      </c>
      <c r="H73" s="15">
        <f>H74</f>
        <v>5</v>
      </c>
    </row>
    <row r="74" spans="1:10" ht="142.5" customHeight="1">
      <c r="A74" s="9" t="s">
        <v>76</v>
      </c>
      <c r="B74" s="8" t="s">
        <v>65</v>
      </c>
      <c r="C74" s="8" t="s">
        <v>47</v>
      </c>
      <c r="D74" s="8" t="s">
        <v>75</v>
      </c>
      <c r="E74" s="8" t="s">
        <v>24</v>
      </c>
      <c r="F74" s="15">
        <v>8</v>
      </c>
      <c r="G74" s="15">
        <v>5</v>
      </c>
      <c r="H74" s="15">
        <v>5</v>
      </c>
    </row>
    <row r="75" spans="1:10" ht="19.5" customHeight="1">
      <c r="A75" s="6" t="s">
        <v>77</v>
      </c>
      <c r="B75" s="4" t="s">
        <v>78</v>
      </c>
      <c r="C75" s="4" t="s">
        <v>14</v>
      </c>
      <c r="D75" s="4"/>
      <c r="E75" s="4"/>
      <c r="F75" s="12">
        <f t="shared" ref="F75:H77" si="9">F76</f>
        <v>5.9</v>
      </c>
      <c r="G75" s="12">
        <f t="shared" si="9"/>
        <v>0</v>
      </c>
      <c r="H75" s="12">
        <f t="shared" si="9"/>
        <v>0</v>
      </c>
    </row>
    <row r="76" spans="1:10" ht="37.5" customHeight="1">
      <c r="A76" s="7" t="s">
        <v>79</v>
      </c>
      <c r="B76" s="8" t="s">
        <v>78</v>
      </c>
      <c r="C76" s="8" t="s">
        <v>65</v>
      </c>
      <c r="D76" s="8"/>
      <c r="E76" s="8"/>
      <c r="F76" s="15">
        <f t="shared" si="9"/>
        <v>5.9</v>
      </c>
      <c r="G76" s="15">
        <f t="shared" si="9"/>
        <v>0</v>
      </c>
      <c r="H76" s="15">
        <f t="shared" si="9"/>
        <v>0</v>
      </c>
    </row>
    <row r="77" spans="1:10" ht="159" customHeight="1">
      <c r="A77" s="9" t="s">
        <v>80</v>
      </c>
      <c r="B77" s="8" t="s">
        <v>78</v>
      </c>
      <c r="C77" s="8" t="s">
        <v>65</v>
      </c>
      <c r="D77" s="8" t="s">
        <v>81</v>
      </c>
      <c r="E77" s="8"/>
      <c r="F77" s="15">
        <f t="shared" si="9"/>
        <v>5.9</v>
      </c>
      <c r="G77" s="15">
        <f t="shared" si="9"/>
        <v>0</v>
      </c>
      <c r="H77" s="15">
        <f t="shared" si="9"/>
        <v>0</v>
      </c>
    </row>
    <row r="78" spans="1:10" ht="201" customHeight="1">
      <c r="A78" s="9" t="s">
        <v>82</v>
      </c>
      <c r="B78" s="8" t="s">
        <v>78</v>
      </c>
      <c r="C78" s="8" t="s">
        <v>65</v>
      </c>
      <c r="D78" s="8" t="s">
        <v>81</v>
      </c>
      <c r="E78" s="8" t="s">
        <v>24</v>
      </c>
      <c r="F78" s="15">
        <v>5.9</v>
      </c>
      <c r="G78" s="15">
        <v>0</v>
      </c>
      <c r="H78" s="15">
        <v>0</v>
      </c>
    </row>
    <row r="79" spans="1:10" ht="26.25" customHeight="1">
      <c r="A79" s="6" t="s">
        <v>83</v>
      </c>
      <c r="B79" s="4" t="s">
        <v>84</v>
      </c>
      <c r="C79" s="4" t="s">
        <v>14</v>
      </c>
      <c r="D79" s="4"/>
      <c r="E79" s="4"/>
      <c r="F79" s="12">
        <f>F80</f>
        <v>5521.2999999999993</v>
      </c>
      <c r="G79" s="12">
        <f>G80</f>
        <v>3596.3999999999996</v>
      </c>
      <c r="H79" s="12">
        <f>H80</f>
        <v>3600.3999999999996</v>
      </c>
    </row>
    <row r="80" spans="1:10" ht="26.25" customHeight="1">
      <c r="A80" s="7" t="s">
        <v>85</v>
      </c>
      <c r="B80" s="8" t="s">
        <v>84</v>
      </c>
      <c r="C80" s="8" t="s">
        <v>13</v>
      </c>
      <c r="D80" s="8"/>
      <c r="E80" s="8"/>
      <c r="F80" s="15">
        <f>F81+F83</f>
        <v>5521.2999999999993</v>
      </c>
      <c r="G80" s="15">
        <f>G81+G83</f>
        <v>3596.3999999999996</v>
      </c>
      <c r="H80" s="15">
        <f>H81+H83</f>
        <v>3600.3999999999996</v>
      </c>
    </row>
    <row r="81" spans="1:10" ht="78.75" customHeight="1">
      <c r="A81" s="7" t="s">
        <v>136</v>
      </c>
      <c r="B81" s="8" t="s">
        <v>84</v>
      </c>
      <c r="C81" s="8" t="s">
        <v>13</v>
      </c>
      <c r="D81" s="8" t="s">
        <v>86</v>
      </c>
      <c r="E81" s="8"/>
      <c r="F81" s="15">
        <f>F82</f>
        <v>3818.7</v>
      </c>
      <c r="G81" s="15">
        <f>G82</f>
        <v>1905.3</v>
      </c>
      <c r="H81" s="15">
        <f>H82</f>
        <v>1728.6</v>
      </c>
    </row>
    <row r="82" spans="1:10" ht="84" customHeight="1">
      <c r="A82" s="7" t="s">
        <v>137</v>
      </c>
      <c r="B82" s="8" t="s">
        <v>84</v>
      </c>
      <c r="C82" s="8" t="s">
        <v>13</v>
      </c>
      <c r="D82" s="8" t="s">
        <v>86</v>
      </c>
      <c r="E82" s="8" t="s">
        <v>87</v>
      </c>
      <c r="F82" s="15">
        <v>3818.7</v>
      </c>
      <c r="G82" s="15">
        <v>1905.3</v>
      </c>
      <c r="H82" s="15">
        <v>1728.6</v>
      </c>
      <c r="J82" s="31"/>
    </row>
    <row r="83" spans="1:10" ht="111" customHeight="1">
      <c r="A83" s="13" t="s">
        <v>130</v>
      </c>
      <c r="B83" s="8" t="s">
        <v>84</v>
      </c>
      <c r="C83" s="8" t="s">
        <v>13</v>
      </c>
      <c r="D83" s="8" t="s">
        <v>102</v>
      </c>
      <c r="E83" s="8"/>
      <c r="F83" s="15">
        <f>F84</f>
        <v>1702.6</v>
      </c>
      <c r="G83" s="15">
        <f>G84</f>
        <v>1691.1</v>
      </c>
      <c r="H83" s="15">
        <f>H84</f>
        <v>1871.8</v>
      </c>
    </row>
    <row r="84" spans="1:10" ht="125.25" customHeight="1">
      <c r="A84" s="13" t="s">
        <v>129</v>
      </c>
      <c r="B84" s="8" t="s">
        <v>84</v>
      </c>
      <c r="C84" s="8" t="s">
        <v>13</v>
      </c>
      <c r="D84" s="8" t="s">
        <v>102</v>
      </c>
      <c r="E84" s="8" t="s">
        <v>87</v>
      </c>
      <c r="F84" s="15">
        <v>1702.6</v>
      </c>
      <c r="G84" s="15">
        <v>1691.1</v>
      </c>
      <c r="H84" s="15">
        <v>1871.8</v>
      </c>
    </row>
    <row r="85" spans="1:10" ht="26.25" customHeight="1">
      <c r="A85" s="6" t="s">
        <v>123</v>
      </c>
      <c r="B85" s="34" t="s">
        <v>30</v>
      </c>
      <c r="C85" s="34" t="s">
        <v>14</v>
      </c>
      <c r="D85" s="34"/>
      <c r="E85" s="34"/>
      <c r="F85" s="12">
        <f>F86</f>
        <v>18</v>
      </c>
      <c r="G85" s="12">
        <f>G86</f>
        <v>0</v>
      </c>
      <c r="H85" s="12">
        <f>H86</f>
        <v>0</v>
      </c>
    </row>
    <row r="86" spans="1:10" ht="26.25" customHeight="1">
      <c r="A86" s="7" t="s">
        <v>124</v>
      </c>
      <c r="B86" s="8" t="s">
        <v>30</v>
      </c>
      <c r="C86" s="8" t="s">
        <v>13</v>
      </c>
      <c r="D86" s="8"/>
      <c r="E86" s="8"/>
      <c r="F86" s="15">
        <f>F87+F89</f>
        <v>18</v>
      </c>
      <c r="G86" s="15">
        <f>G87+G89</f>
        <v>0</v>
      </c>
      <c r="H86" s="15">
        <f>H87+H89</f>
        <v>0</v>
      </c>
    </row>
    <row r="87" spans="1:10" ht="120" customHeight="1">
      <c r="A87" s="37" t="s">
        <v>135</v>
      </c>
      <c r="B87" s="8" t="s">
        <v>30</v>
      </c>
      <c r="C87" s="8" t="s">
        <v>13</v>
      </c>
      <c r="D87" s="8" t="s">
        <v>125</v>
      </c>
      <c r="E87" s="8"/>
      <c r="F87" s="15">
        <f>F88</f>
        <v>18</v>
      </c>
      <c r="G87" s="15">
        <f>G88</f>
        <v>0</v>
      </c>
      <c r="H87" s="15">
        <f>H88</f>
        <v>0</v>
      </c>
    </row>
    <row r="88" spans="1:10" ht="151.5" customHeight="1">
      <c r="A88" s="37" t="s">
        <v>134</v>
      </c>
      <c r="B88" s="8" t="s">
        <v>30</v>
      </c>
      <c r="C88" s="8" t="s">
        <v>13</v>
      </c>
      <c r="D88" s="8" t="s">
        <v>125</v>
      </c>
      <c r="E88" s="8" t="s">
        <v>24</v>
      </c>
      <c r="F88" s="15">
        <v>18</v>
      </c>
      <c r="G88" s="15">
        <v>0</v>
      </c>
      <c r="H88" s="15">
        <v>0</v>
      </c>
      <c r="J88" s="31"/>
    </row>
    <row r="89" spans="1:10" ht="23.25" customHeight="1"/>
    <row r="90" spans="1:10" ht="27" customHeight="1"/>
    <row r="91" spans="1:10" s="20" customFormat="1" ht="19.5" customHeight="1">
      <c r="A91" s="20" t="s">
        <v>101</v>
      </c>
      <c r="F91" s="44"/>
    </row>
    <row r="92" spans="1:10" s="20" customFormat="1" ht="19.5" customHeight="1">
      <c r="A92" s="20" t="s">
        <v>95</v>
      </c>
      <c r="F92" s="44"/>
      <c r="G92" s="35" t="s">
        <v>96</v>
      </c>
    </row>
  </sheetData>
  <mergeCells count="9">
    <mergeCell ref="A10:H10"/>
    <mergeCell ref="A12:A13"/>
    <mergeCell ref="B12:B13"/>
    <mergeCell ref="C12:C13"/>
    <mergeCell ref="D12:D13"/>
    <mergeCell ref="E12:E13"/>
    <mergeCell ref="H12:H13"/>
    <mergeCell ref="G12:G13"/>
    <mergeCell ref="F12:F13"/>
  </mergeCells>
  <pageMargins left="0.39370078740157483" right="0.39370078740157483" top="0.39370078740157483" bottom="0.19685039370078741" header="0.39370078740157483" footer="0.39370078740157483"/>
  <pageSetup paperSize="9" scale="60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2018-11-26T13:45:02Z</cp:lastPrinted>
  <dcterms:created xsi:type="dcterms:W3CDTF">2016-12-27T12:33:46Z</dcterms:created>
  <dcterms:modified xsi:type="dcterms:W3CDTF">2018-11-26T13:57:55Z</dcterms:modified>
</cp:coreProperties>
</file>